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600" windowHeight="11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2" i="1"/>
  <c r="J3" i="1"/>
  <c r="J4" i="1"/>
  <c r="J5" i="1"/>
  <c r="J6" i="1"/>
  <c r="J7" i="1"/>
  <c r="J8" i="1"/>
  <c r="J2" i="1"/>
  <c r="H3" i="1"/>
  <c r="H4" i="1"/>
  <c r="H5" i="1"/>
  <c r="H6" i="1"/>
  <c r="H7" i="1"/>
  <c r="H8" i="1"/>
  <c r="H2" i="1"/>
  <c r="F3" i="1"/>
  <c r="G3" i="1"/>
  <c r="F4" i="1"/>
  <c r="G4" i="1"/>
  <c r="F5" i="1"/>
  <c r="G5" i="1"/>
  <c r="F6" i="1"/>
  <c r="G6" i="1"/>
  <c r="F7" i="1"/>
  <c r="G7" i="1"/>
  <c r="F8" i="1"/>
  <c r="G8" i="1"/>
  <c r="G2" i="1"/>
  <c r="F2" i="1"/>
  <c r="C12" i="2" a="1"/>
  <c r="C12" i="2" s="1"/>
  <c r="N12" i="2" l="1"/>
  <c r="L12" i="2"/>
  <c r="J12" i="2"/>
  <c r="H12" i="2"/>
  <c r="F12" i="2"/>
  <c r="D12" i="2"/>
  <c r="M12" i="2"/>
  <c r="K12" i="2"/>
  <c r="I12" i="2"/>
  <c r="G12" i="2"/>
  <c r="E12" i="2"/>
</calcChain>
</file>

<file path=xl/sharedStrings.xml><?xml version="1.0" encoding="utf-8"?>
<sst xmlns="http://schemas.openxmlformats.org/spreadsheetml/2006/main" count="36" uniqueCount="29">
  <si>
    <t>اسم</t>
  </si>
  <si>
    <t>الخلاصة</t>
  </si>
  <si>
    <t>محمد</t>
  </si>
  <si>
    <t>خالد</t>
  </si>
  <si>
    <t>على</t>
  </si>
  <si>
    <t>حسن</t>
  </si>
  <si>
    <t>مروان</t>
  </si>
  <si>
    <t>وسام</t>
  </si>
  <si>
    <t>بدر</t>
  </si>
  <si>
    <t>الدرجة</t>
  </si>
  <si>
    <t>رقم الجلوس</t>
  </si>
  <si>
    <t>الدرجة الكبرى</t>
  </si>
  <si>
    <t>الدرجة الصغر</t>
  </si>
  <si>
    <t>النهاية</t>
  </si>
  <si>
    <t>درجة1</t>
  </si>
  <si>
    <t>درجة2</t>
  </si>
  <si>
    <t>درجة3</t>
  </si>
  <si>
    <t>درجة4</t>
  </si>
  <si>
    <t>درجة5</t>
  </si>
  <si>
    <t>درجة6</t>
  </si>
  <si>
    <t>درجة7</t>
  </si>
  <si>
    <t>درجة8</t>
  </si>
  <si>
    <t>درجة9</t>
  </si>
  <si>
    <t>درجة10</t>
  </si>
  <si>
    <t>درجة11</t>
  </si>
  <si>
    <t>درجة12</t>
  </si>
  <si>
    <t>اعلى درجة حصل 
عليها الطالب</t>
  </si>
  <si>
    <t>اقل درجة حصل 
عليها الطالب</t>
  </si>
  <si>
    <t>حالة المستوى 
الان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</si>
</sst>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rightToLeft="1" tabSelected="1" workbookViewId="0">
      <selection activeCell="F13" sqref="F13"/>
    </sheetView>
  </sheetViews>
  <sheetFormatPr defaultColWidth="9" defaultRowHeight="15"/>
  <cols>
    <col min="1" max="3" width="9" style="1"/>
    <col min="4" max="4" width="13.5703125" style="1" customWidth="1"/>
    <col min="5" max="5" width="12.140625" style="1" customWidth="1"/>
    <col min="6" max="7" width="13.85546875" style="1" customWidth="1"/>
    <col min="8" max="8" width="13.140625" style="1" customWidth="1"/>
    <col min="9" max="9" width="7.7109375" style="1" customWidth="1"/>
    <col min="10" max="16384" width="9" style="1"/>
  </cols>
  <sheetData>
    <row r="1" spans="1:10" ht="30">
      <c r="A1" s="3" t="s">
        <v>10</v>
      </c>
      <c r="B1" s="3" t="s">
        <v>0</v>
      </c>
      <c r="C1" s="3" t="s">
        <v>9</v>
      </c>
      <c r="D1" s="3" t="s">
        <v>11</v>
      </c>
      <c r="E1" s="3" t="s">
        <v>12</v>
      </c>
      <c r="F1" s="4" t="s">
        <v>26</v>
      </c>
      <c r="G1" s="4" t="s">
        <v>27</v>
      </c>
      <c r="H1" s="4" t="s">
        <v>28</v>
      </c>
      <c r="I1" s="3" t="s">
        <v>1</v>
      </c>
      <c r="J1" s="3" t="s">
        <v>13</v>
      </c>
    </row>
    <row r="2" spans="1:10">
      <c r="A2" s="1">
        <v>10</v>
      </c>
      <c r="B2" s="1" t="s">
        <v>2</v>
      </c>
      <c r="C2" s="1">
        <v>89</v>
      </c>
      <c r="D2" s="1">
        <v>100</v>
      </c>
      <c r="E2" s="1">
        <v>40</v>
      </c>
      <c r="F2" s="1">
        <f>MAX(INDEX(ورقة2!$C$2:$N$8,MATCH($B2,ورقة2!$B$2:$B$8,0),))</f>
        <v>89</v>
      </c>
      <c r="G2" s="1">
        <f>MIN(INDEX(ورقة2!$C$2:$N$8,MATCH($B2,ورقة2!$B$2:$B$8,0),))</f>
        <v>40</v>
      </c>
      <c r="H2" s="1" t="str">
        <f>IF($C2&lt;$F2,"مستوى نازل",IF($C2=$F2,"نفس المستوى","مستوى صاعد"))</f>
        <v>نفس المستوى</v>
      </c>
      <c r="I2" s="1" t="str">
        <f>IF($H2="مستوى نازل",""," إيجابي" )</f>
        <v xml:space="preserve"> إيجابي</v>
      </c>
      <c r="J2" s="1" t="str">
        <f>IF($H2="مستوى نازل","",$B2&amp;"   " &amp;$A2)</f>
        <v>محمد   10</v>
      </c>
    </row>
    <row r="3" spans="1:10">
      <c r="A3" s="1">
        <v>25</v>
      </c>
      <c r="B3" s="1" t="s">
        <v>3</v>
      </c>
      <c r="C3" s="1">
        <v>50</v>
      </c>
      <c r="D3" s="1">
        <v>100</v>
      </c>
      <c r="E3" s="1">
        <v>40</v>
      </c>
      <c r="F3" s="1">
        <f>MAX(INDEX(ورقة2!$C$2:$N$8,MATCH($B3,ورقة2!$B$2:$B$8,0),))</f>
        <v>95</v>
      </c>
      <c r="G3" s="1">
        <f>MIN(INDEX(ورقة2!$C$2:$N$8,MATCH($B3,ورقة2!$B$2:$B$8,0),))</f>
        <v>42</v>
      </c>
      <c r="H3" s="1" t="str">
        <f t="shared" ref="H3:H8" si="0">IF($C3&lt;$F3,"مستوى نازل",IF($C3=$F3,"نفس المستوى","مستوى صاعد"))</f>
        <v>مستوى نازل</v>
      </c>
      <c r="I3" s="1" t="str">
        <f t="shared" ref="I3:I8" si="1">IF($H3="مستوى نازل",""," إيجابي" )</f>
        <v/>
      </c>
      <c r="J3" s="1" t="str">
        <f t="shared" ref="J3:J8" si="2">IF($H3="مستوى نازل","",$B3&amp;"   " &amp;$A3)</f>
        <v/>
      </c>
    </row>
    <row r="4" spans="1:10">
      <c r="A4" s="1">
        <v>36</v>
      </c>
      <c r="B4" s="1" t="s">
        <v>4</v>
      </c>
      <c r="C4" s="1">
        <v>91</v>
      </c>
      <c r="D4" s="1">
        <v>100</v>
      </c>
      <c r="E4" s="1">
        <v>40</v>
      </c>
      <c r="F4" s="1">
        <f>MAX(INDEX(ورقة2!$C$2:$N$8,MATCH($B4,ورقة2!$B$2:$B$8,0),))</f>
        <v>90</v>
      </c>
      <c r="G4" s="1">
        <f>MIN(INDEX(ورقة2!$C$2:$N$8,MATCH($B4,ورقة2!$B$2:$B$8,0),))</f>
        <v>40</v>
      </c>
      <c r="H4" s="1" t="str">
        <f t="shared" si="0"/>
        <v>مستوى صاعد</v>
      </c>
      <c r="I4" s="1" t="str">
        <f t="shared" si="1"/>
        <v xml:space="preserve"> إيجابي</v>
      </c>
      <c r="J4" s="1" t="str">
        <f t="shared" si="2"/>
        <v>على   36</v>
      </c>
    </row>
    <row r="5" spans="1:10">
      <c r="A5" s="1">
        <v>16</v>
      </c>
      <c r="B5" s="1" t="s">
        <v>5</v>
      </c>
      <c r="C5" s="1">
        <v>70</v>
      </c>
      <c r="D5" s="1">
        <v>100</v>
      </c>
      <c r="E5" s="1">
        <v>40</v>
      </c>
      <c r="F5" s="1">
        <f>MAX(INDEX(ورقة2!$C$2:$N$8,MATCH($B5,ورقة2!$B$2:$B$8,0),))</f>
        <v>99</v>
      </c>
      <c r="G5" s="1">
        <f>MIN(INDEX(ورقة2!$C$2:$N$8,MATCH($B5,ورقة2!$B$2:$B$8,0),))</f>
        <v>44</v>
      </c>
      <c r="H5" s="1" t="str">
        <f t="shared" si="0"/>
        <v>مستوى نازل</v>
      </c>
      <c r="I5" s="1" t="str">
        <f t="shared" si="1"/>
        <v/>
      </c>
      <c r="J5" s="1" t="str">
        <f t="shared" si="2"/>
        <v/>
      </c>
    </row>
    <row r="6" spans="1:10">
      <c r="A6" s="1">
        <v>852</v>
      </c>
      <c r="B6" s="1" t="s">
        <v>6</v>
      </c>
      <c r="C6" s="1">
        <v>40</v>
      </c>
      <c r="D6" s="1">
        <v>100</v>
      </c>
      <c r="E6" s="1">
        <v>40</v>
      </c>
      <c r="F6" s="1">
        <f>MAX(INDEX(ورقة2!$C$2:$N$8,MATCH($B6,ورقة2!$B$2:$B$8,0),))</f>
        <v>94</v>
      </c>
      <c r="G6" s="1">
        <f>MIN(INDEX(ورقة2!$C$2:$N$8,MATCH($B6,ورقة2!$B$2:$B$8,0),))</f>
        <v>43</v>
      </c>
      <c r="H6" s="1" t="str">
        <f t="shared" si="0"/>
        <v>مستوى نازل</v>
      </c>
      <c r="I6" s="1" t="str">
        <f t="shared" si="1"/>
        <v/>
      </c>
      <c r="J6" s="1" t="str">
        <f t="shared" si="2"/>
        <v/>
      </c>
    </row>
    <row r="7" spans="1:10">
      <c r="A7" s="1">
        <v>41</v>
      </c>
      <c r="B7" s="1" t="s">
        <v>7</v>
      </c>
      <c r="C7" s="1">
        <v>41</v>
      </c>
      <c r="D7" s="1">
        <v>100</v>
      </c>
      <c r="E7" s="1">
        <v>40</v>
      </c>
      <c r="F7" s="1">
        <f>MAX(INDEX(ورقة2!$C$2:$N$8,MATCH($B7,ورقة2!$B$2:$B$8,0),))</f>
        <v>99</v>
      </c>
      <c r="G7" s="1">
        <f>MIN(INDEX(ورقة2!$C$2:$N$8,MATCH($B7,ورقة2!$B$2:$B$8,0),))</f>
        <v>40</v>
      </c>
      <c r="H7" s="1" t="str">
        <f t="shared" si="0"/>
        <v>مستوى نازل</v>
      </c>
      <c r="I7" s="1" t="str">
        <f t="shared" si="1"/>
        <v/>
      </c>
      <c r="J7" s="1" t="str">
        <f t="shared" si="2"/>
        <v/>
      </c>
    </row>
    <row r="8" spans="1:10">
      <c r="A8" s="1">
        <v>52</v>
      </c>
      <c r="B8" s="1" t="s">
        <v>8</v>
      </c>
      <c r="C8" s="1">
        <v>100</v>
      </c>
      <c r="D8" s="1">
        <v>100</v>
      </c>
      <c r="E8" s="1">
        <v>40</v>
      </c>
      <c r="F8" s="1">
        <f>MAX(INDEX(ورقة2!$C$2:$N$8,MATCH($B8,ورقة2!$B$2:$B$8,0),))</f>
        <v>93</v>
      </c>
      <c r="G8" s="1">
        <f>MIN(INDEX(ورقة2!$C$2:$N$8,MATCH($B8,ورقة2!$B$2:$B$8,0),))</f>
        <v>40</v>
      </c>
      <c r="H8" s="1" t="str">
        <f t="shared" si="0"/>
        <v>مستوى صاعد</v>
      </c>
      <c r="I8" s="1" t="str">
        <f t="shared" si="1"/>
        <v xml:space="preserve"> إيجابي</v>
      </c>
      <c r="J8" s="1" t="str">
        <f t="shared" si="2"/>
        <v>بدر   52</v>
      </c>
    </row>
  </sheetData>
  <conditionalFormatting sqref="A2:B100 H2:H100 J2:J100">
    <cfRule type="expression" dxfId="1" priority="1">
      <formula>$I2=" إيجابي"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rightToLeft="1" workbookViewId="0">
      <selection activeCell="I2" sqref="I2"/>
    </sheetView>
  </sheetViews>
  <sheetFormatPr defaultRowHeight="15"/>
  <sheetData>
    <row r="1" spans="2:14"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</row>
    <row r="2" spans="2:14">
      <c r="B2" s="1" t="s">
        <v>2</v>
      </c>
      <c r="C2" s="2">
        <v>42</v>
      </c>
      <c r="D2" s="2">
        <v>48</v>
      </c>
      <c r="E2" s="2">
        <v>85</v>
      </c>
      <c r="F2" s="2">
        <v>42</v>
      </c>
      <c r="G2" s="2">
        <v>42</v>
      </c>
      <c r="H2" s="2">
        <v>89</v>
      </c>
      <c r="I2" s="2">
        <v>55</v>
      </c>
      <c r="J2" s="2">
        <v>86</v>
      </c>
      <c r="K2" s="2">
        <v>62</v>
      </c>
      <c r="L2" s="2">
        <v>65</v>
      </c>
      <c r="M2" s="2">
        <v>86</v>
      </c>
      <c r="N2" s="2">
        <v>40</v>
      </c>
    </row>
    <row r="3" spans="2:14">
      <c r="B3" s="1" t="s">
        <v>3</v>
      </c>
      <c r="C3" s="2">
        <v>60</v>
      </c>
      <c r="D3" s="2">
        <v>81</v>
      </c>
      <c r="E3" s="2">
        <v>80</v>
      </c>
      <c r="F3" s="2">
        <v>58</v>
      </c>
      <c r="G3" s="2">
        <v>44</v>
      </c>
      <c r="H3" s="2">
        <v>55</v>
      </c>
      <c r="I3" s="2">
        <v>95</v>
      </c>
      <c r="J3" s="2">
        <v>92</v>
      </c>
      <c r="K3" s="2">
        <v>72</v>
      </c>
      <c r="L3" s="2">
        <v>42</v>
      </c>
      <c r="M3" s="2">
        <v>66</v>
      </c>
      <c r="N3" s="2">
        <v>87</v>
      </c>
    </row>
    <row r="4" spans="2:14">
      <c r="B4" s="1" t="s">
        <v>4</v>
      </c>
      <c r="C4" s="2">
        <v>74</v>
      </c>
      <c r="D4" s="2">
        <v>63</v>
      </c>
      <c r="E4" s="2">
        <v>40</v>
      </c>
      <c r="F4" s="2">
        <v>71</v>
      </c>
      <c r="G4" s="2">
        <v>68</v>
      </c>
      <c r="H4" s="2">
        <v>90</v>
      </c>
      <c r="I4" s="2">
        <v>73</v>
      </c>
      <c r="J4" s="2">
        <v>83</v>
      </c>
      <c r="K4" s="2">
        <v>84</v>
      </c>
      <c r="L4" s="2">
        <v>83</v>
      </c>
      <c r="M4" s="2">
        <v>61</v>
      </c>
      <c r="N4" s="2">
        <v>79</v>
      </c>
    </row>
    <row r="5" spans="2:14">
      <c r="B5" s="1" t="s">
        <v>5</v>
      </c>
      <c r="C5" s="2">
        <v>59</v>
      </c>
      <c r="D5" s="2">
        <v>64</v>
      </c>
      <c r="E5" s="2">
        <v>84</v>
      </c>
      <c r="F5" s="2">
        <v>82</v>
      </c>
      <c r="G5" s="2">
        <v>62</v>
      </c>
      <c r="H5" s="2">
        <v>99</v>
      </c>
      <c r="I5" s="2">
        <v>86</v>
      </c>
      <c r="J5" s="2">
        <v>82</v>
      </c>
      <c r="K5" s="2">
        <v>63</v>
      </c>
      <c r="L5" s="2">
        <v>44</v>
      </c>
      <c r="M5" s="2">
        <v>96</v>
      </c>
      <c r="N5" s="2">
        <v>66</v>
      </c>
    </row>
    <row r="6" spans="2:14">
      <c r="B6" s="1" t="s">
        <v>6</v>
      </c>
      <c r="C6" s="2">
        <v>92</v>
      </c>
      <c r="D6" s="2">
        <v>43</v>
      </c>
      <c r="E6" s="2">
        <v>71</v>
      </c>
      <c r="F6" s="2">
        <v>71</v>
      </c>
      <c r="G6" s="2">
        <v>49</v>
      </c>
      <c r="H6" s="2">
        <v>90</v>
      </c>
      <c r="I6" s="2">
        <v>52</v>
      </c>
      <c r="J6" s="2">
        <v>73</v>
      </c>
      <c r="K6" s="2">
        <v>71</v>
      </c>
      <c r="L6" s="2">
        <v>94</v>
      </c>
      <c r="M6" s="2">
        <v>47</v>
      </c>
      <c r="N6" s="2">
        <v>91</v>
      </c>
    </row>
    <row r="7" spans="2:14">
      <c r="B7" s="1" t="s">
        <v>7</v>
      </c>
      <c r="C7" s="2">
        <v>40</v>
      </c>
      <c r="D7" s="2">
        <v>75</v>
      </c>
      <c r="E7" s="2">
        <v>68</v>
      </c>
      <c r="F7" s="2">
        <v>89</v>
      </c>
      <c r="G7" s="2">
        <v>97</v>
      </c>
      <c r="H7" s="2">
        <v>99</v>
      </c>
      <c r="I7" s="2">
        <v>83</v>
      </c>
      <c r="J7" s="2">
        <v>41</v>
      </c>
      <c r="K7" s="2">
        <v>82</v>
      </c>
      <c r="L7" s="2">
        <v>56</v>
      </c>
      <c r="M7" s="2">
        <v>79</v>
      </c>
      <c r="N7" s="2">
        <v>67</v>
      </c>
    </row>
    <row r="8" spans="2:14">
      <c r="B8" s="1" t="s">
        <v>8</v>
      </c>
      <c r="C8" s="2">
        <v>55</v>
      </c>
      <c r="D8" s="2">
        <v>89</v>
      </c>
      <c r="E8" s="2">
        <v>71</v>
      </c>
      <c r="F8" s="2">
        <v>79</v>
      </c>
      <c r="G8" s="2">
        <v>42</v>
      </c>
      <c r="H8" s="2">
        <v>40</v>
      </c>
      <c r="I8" s="2">
        <v>93</v>
      </c>
      <c r="J8" s="2">
        <v>89</v>
      </c>
      <c r="K8" s="2">
        <v>76</v>
      </c>
      <c r="L8" s="2">
        <v>78</v>
      </c>
      <c r="M8" s="2">
        <v>63</v>
      </c>
      <c r="N8" s="2">
        <v>90</v>
      </c>
    </row>
    <row r="12" spans="2:14">
      <c r="C12">
        <f t="array" ref="C12:N12">MAX(INDEX($C$2:$N$8,MATCH($B2,$B$2:$B$8,0),))</f>
        <v>89</v>
      </c>
      <c r="D12">
        <v>89</v>
      </c>
      <c r="E12">
        <v>89</v>
      </c>
      <c r="F12">
        <v>89</v>
      </c>
      <c r="G12">
        <v>89</v>
      </c>
      <c r="H12">
        <v>89</v>
      </c>
      <c r="I12">
        <v>89</v>
      </c>
      <c r="J12">
        <v>89</v>
      </c>
      <c r="K12">
        <v>89</v>
      </c>
      <c r="L12">
        <v>89</v>
      </c>
      <c r="M12">
        <v>89</v>
      </c>
      <c r="N12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Salim</cp:lastModifiedBy>
  <dcterms:created xsi:type="dcterms:W3CDTF">2015-01-24T05:42:28Z</dcterms:created>
  <dcterms:modified xsi:type="dcterms:W3CDTF">2015-01-24T06:54:13Z</dcterms:modified>
</cp:coreProperties>
</file>